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231"/>
  <workbookPr/>
  <mc:AlternateContent xmlns:mc="http://schemas.openxmlformats.org/markup-compatibility/2006">
    <mc:Choice Requires="x15">
      <x15ac:absPath xmlns:x15ac="http://schemas.microsoft.com/office/spreadsheetml/2010/11/ac" url="D:\Desktop\10 сессия 21.02.2024\Решение № 42 корректировка бюджета\"/>
    </mc:Choice>
  </mc:AlternateContent>
  <xr:revisionPtr revIDLastSave="0" documentId="13_ncr:1_{2A029DC8-F9DE-48BE-9E24-F2621625C45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район на 2024 год" sheetId="1" r:id="rId1"/>
  </sheets>
  <definedNames>
    <definedName name="Excel_BuiltIn_Print_Area" localSheetId="0">'район на 2024 год'!$A:$C</definedName>
  </definedNames>
  <calcPr calcId="181029"/>
</workbook>
</file>

<file path=xl/calcChain.xml><?xml version="1.0" encoding="utf-8"?>
<calcChain xmlns="http://schemas.openxmlformats.org/spreadsheetml/2006/main">
  <c r="C25" i="1" l="1"/>
  <c r="C24" i="1"/>
  <c r="C23" i="1"/>
  <c r="C22" i="1"/>
  <c r="C21" i="1"/>
  <c r="C20" i="1"/>
  <c r="C8" i="1" s="1"/>
  <c r="C7" i="1" s="1"/>
  <c r="C19" i="1"/>
  <c r="C18" i="1"/>
  <c r="C17" i="1"/>
  <c r="C16" i="1"/>
  <c r="C15" i="1"/>
  <c r="C14" i="1"/>
  <c r="C13" i="1"/>
  <c r="C12" i="1"/>
  <c r="C10" i="1"/>
</calcChain>
</file>

<file path=xl/sharedStrings.xml><?xml version="1.0" encoding="utf-8"?>
<sst xmlns="http://schemas.openxmlformats.org/spreadsheetml/2006/main" count="49" uniqueCount="49">
  <si>
    <t>Приложение 3</t>
  </si>
  <si>
    <t xml:space="preserve">Безвозмездные поступления из краевого бюджета в  бюджет муниципального образования Белореченский район                               на 2024 год </t>
  </si>
  <si>
    <t>(рублей)</t>
  </si>
  <si>
    <t>Код</t>
  </si>
  <si>
    <t>Наименование дохода</t>
  </si>
  <si>
    <t>2024 год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</si>
  <si>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</si>
  <si>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</si>
  <si>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</si>
  <si>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</si>
  <si>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2 02 15001 05 0000 150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</si>
  <si>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</si>
  <si>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2 02 20077 05 0000 150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</si>
  <si>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</si>
  <si>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2 02 25511 05 0000 150</t>
  </si>
  <si>
    <t>Субсидии бюджетам муниципальных районов на проведение комплексных кадастровых работ</t>
  </si>
  <si>
    <t>2 02 20300 05 0000 150</t>
  </si>
  <si>
    <t>Субсидии бюджетам муниципальных районов на 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</si>
  <si>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2 02 20303 05 0000 150</t>
  </si>
  <si>
    <t>Субсидии бюджетам муниципальных районов на обеспечение мероприятий по модернизации систем коммунальной инфраструктуры за счет средств бюджетов</t>
  </si>
  <si>
    <t>2 02 25304 05 0000 150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</si>
  <si>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</si>
  <si>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2 02 25497 05 0000 150</t>
  </si>
  <si>
    <t>Субсидии бюджетам муниципальных районов на реализацию мероприятий по обеспечению жильем молодых семей</t>
  </si>
  <si>
    <t>2 02 25519 05 0000 150</t>
  </si>
  <si>
    <t>Субсидия бюджетам муниципальных районов на поддержку отрасли культуры</t>
  </si>
  <si>
    <t>2 02 25786 05 0000 150</t>
  </si>
  <si>
    <t>Субсидии бюджетам муниципальных районов на 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</si>
  <si>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2 02 29999 05 0000 150</t>
  </si>
  <si>
    <t xml:space="preserve">Прочие субсидии бюджетам муниципальных районов </t>
  </si>
  <si>
    <t>2 02 30024 05 0000 150</t>
  </si>
  <si>
    <t>Субвенции бюджетам муниципальных районов на выполнение передаваемых полномочий субъектов Российской Федерации</t>
  </si>
  <si>
    <t>2 02 30029 05 0000 150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</si>
  <si>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</si>
  <si>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2 02 35082 05 0000 150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</si>
  <si>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</si>
  <si>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</si>
  <si>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</si>
  <si>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2 02 35179 05 0000 150</t>
  </si>
  <si>
    <t>Субвенции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</si>
  <si>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2 02 35303 05 0000 150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</si>
  <si>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образования.</t>
  </si>
  <si>
    <t>2 02 36900 05 0000 150</t>
  </si>
  <si>
    <t>Единая субвенция бюджетам муниципальных районов из бюджета субъекта Российской Федерации</t>
  </si>
  <si>
    <t>Начальник финансового управления</t>
  </si>
  <si>
    <t>администрации муниципального образования</t>
  </si>
  <si>
    <t>Белореченский район</t>
  </si>
  <si>
    <t>Е.А. Греков</t>
  </si>
  <si>
    <t>к  решению Совета муниципального образования Белореченский район от 21 февраля 2024 г.  № 42 «О внесении изменений в решение  Совета муниципального образования Белореченский район от  14  декабря  2023 г. № 22 «О бюджете муниципального образования Белореченский район на 2024 год и на плановый период 2025 и 2026 годов»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</si>
</sst>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#.00"/>
  </numFmts>
  <fonts count="6" x14ac:knownFonts="1">
    <font>
      <sz val="11"/>
      <name val="Calibri"/>
    </font>
    <font>
      <sz val="10"/>
      <name val="Arial"/>
    </font>
    <font>
      <sz val="14"/>
      <name val="Times New Roman"/>
    </font>
    <font>
      <sz val="14"/>
      <color rgb="FF000000"/>
      <name val="Times New Roman"/>
    </font>
    <font>
      <sz val="14"/>
      <color rgb="FFFF0000"/>
      <name val="Times New Roman"/>
    </font>
    <font>
      <b/>
      <sz val="14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9">
    <xf numFmtId="0" fontId="1" fillId="0" borderId="0" xfId="0" applyFont="1"/>
    <xf numFmtId="0" fontId="2" fillId="0" borderId="0" xfId="0" applyFont="1" applyAlignment="1">
      <alignment vertical="top"/>
    </xf>
    <xf numFmtId="1" fontId="2" fillId="0" borderId="0" xfId="0" applyNumberFormat="1" applyFont="1" applyAlignment="1">
      <alignment horizontal="center" vertical="top"/>
    </xf>
    <xf numFmtId="0" fontId="2" fillId="0" borderId="0" xfId="0" applyFont="1"/>
    <xf numFmtId="0" fontId="3" fillId="0" borderId="0" xfId="0" applyFont="1" applyAlignment="1">
      <alignment vertical="top"/>
    </xf>
    <xf numFmtId="0" fontId="4" fillId="0" borderId="0" xfId="0" applyFont="1"/>
    <xf numFmtId="0" fontId="2" fillId="0" borderId="0" xfId="0" applyFont="1" applyAlignment="1">
      <alignment vertical="top"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 vertical="top" wrapText="1"/>
    </xf>
    <xf numFmtId="0" fontId="4" fillId="0" borderId="0" xfId="0" applyFont="1" applyAlignment="1">
      <alignment vertical="top"/>
    </xf>
    <xf numFmtId="0" fontId="5" fillId="0" borderId="0" xfId="0" applyFont="1" applyAlignment="1">
      <alignment horizontal="center" wrapText="1"/>
    </xf>
    <xf numFmtId="0" fontId="2" fillId="0" borderId="0" xfId="0" applyFont="1" applyAlignment="1">
      <alignment horizontal="right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164" fontId="2" fillId="0" borderId="1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4" fontId="2" fillId="0" borderId="0" xfId="0" applyNumberFormat="1" applyFont="1" applyAlignment="1">
      <alignment horizontal="right" vertical="top" wrapText="1"/>
    </xf>
    <xf numFmtId="165" fontId="2" fillId="0" borderId="0" xfId="0" applyNumberFormat="1" applyFont="1" applyAlignment="1">
      <alignment horizontal="right" vertical="top"/>
    </xf>
    <xf numFmtId="165" fontId="2" fillId="0" borderId="0" xfId="0" applyNumberFormat="1" applyFont="1" applyAlignment="1">
      <alignment horizontal="right" vertical="top" wrapText="1"/>
    </xf>
    <xf numFmtId="0" fontId="3" fillId="0" borderId="0" xfId="0" applyFont="1"/>
    <xf numFmtId="165" fontId="3" fillId="0" borderId="0" xfId="0" applyNumberFormat="1" applyFont="1" applyAlignment="1">
      <alignment horizontal="right" vertical="top" wrapText="1"/>
    </xf>
    <xf numFmtId="4" fontId="5" fillId="0" borderId="0" xfId="0" applyNumberFormat="1" applyFont="1" applyAlignment="1">
      <alignment horizontal="right" vertical="top"/>
    </xf>
    <xf numFmtId="1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XO Thames"/>
        <a:ea typeface=""/>
        <a:cs typeface=""/>
      </a:majorFont>
      <a:minorFont>
        <a:latin typeface="XO Thames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>
          <a:solidFill>
            <a:schemeClr val="phClr">
              <a:shade val="95000"/>
              <a:satMod val="105000"/>
            </a:schemeClr>
          </a:solidFill>
        </a:ln>
        <a:ln>
          <a:solidFill>
            <a:schemeClr val="phClr"/>
          </a:solidFill>
        </a:ln>
        <a:ln>
          <a:solidFill>
            <a:schemeClr val="phClr"/>
          </a:solidFill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K65527"/>
  <sheetViews>
    <sheetView tabSelected="1" workbookViewId="0">
      <selection activeCell="C2" sqref="C2"/>
    </sheetView>
  </sheetViews>
  <sheetFormatPr defaultColWidth="9" defaultRowHeight="18.75" x14ac:dyDescent="0.3"/>
  <cols>
    <col min="1" max="1" width="26.7109375" style="1" customWidth="1"/>
    <col min="2" max="2" width="76.7109375" style="1" customWidth="1"/>
    <col min="3" max="3" width="27.7109375" style="2" customWidth="1"/>
    <col min="4" max="1025" width="6.28515625" style="3" customWidth="1"/>
  </cols>
  <sheetData>
    <row r="1" spans="1:5" ht="19.350000000000001" customHeight="1" x14ac:dyDescent="0.3">
      <c r="A1" s="4"/>
      <c r="B1" s="4"/>
      <c r="C1" s="4" t="s">
        <v>0</v>
      </c>
    </row>
    <row r="2" spans="1:5" s="5" customFormat="1" ht="302.25" customHeight="1" x14ac:dyDescent="0.3">
      <c r="A2" s="6"/>
      <c r="B2" s="7"/>
      <c r="C2" s="8" t="s">
        <v>48</v>
      </c>
      <c r="D2" s="9"/>
      <c r="E2" s="9"/>
    </row>
    <row r="3" spans="1:5" s="5" customFormat="1" ht="19.350000000000001" customHeight="1" x14ac:dyDescent="0.3">
      <c r="A3" s="1"/>
      <c r="B3" s="10"/>
      <c r="C3" s="11"/>
    </row>
    <row r="4" spans="1:5" s="5" customFormat="1" ht="36" customHeight="1" x14ac:dyDescent="0.3">
      <c r="A4" s="27" t="s">
        <v>1</v>
      </c>
      <c r="B4" s="27"/>
      <c r="C4" s="27"/>
    </row>
    <row r="5" spans="1:5" s="5" customFormat="1" ht="22.35" customHeight="1" x14ac:dyDescent="0.3">
      <c r="A5" s="12"/>
      <c r="B5" s="12"/>
      <c r="C5" s="13" t="s">
        <v>2</v>
      </c>
    </row>
    <row r="6" spans="1:5" ht="19.350000000000001" customHeight="1" x14ac:dyDescent="0.3">
      <c r="A6" s="14" t="s">
        <v>3</v>
      </c>
      <c r="B6" s="15" t="s">
        <v>4</v>
      </c>
      <c r="C6" s="16" t="s">
        <v>5</v>
      </c>
    </row>
    <row r="7" spans="1:5" s="17" customFormat="1" ht="19.350000000000001" customHeight="1" x14ac:dyDescent="0.25">
      <c r="A7" s="18" t="s">
        <v>6</v>
      </c>
      <c r="B7" s="18" t="s">
        <v>7</v>
      </c>
      <c r="C7" s="19">
        <f>C8</f>
        <v>2492116600</v>
      </c>
    </row>
    <row r="8" spans="1:5" s="17" customFormat="1" ht="36.75" customHeight="1" x14ac:dyDescent="0.25">
      <c r="A8" s="18" t="s">
        <v>8</v>
      </c>
      <c r="B8" s="18" t="s">
        <v>9</v>
      </c>
      <c r="C8" s="19">
        <f>SUM(C9:C25)</f>
        <v>2492116600</v>
      </c>
    </row>
    <row r="9" spans="1:5" s="17" customFormat="1" ht="55.5" customHeight="1" x14ac:dyDescent="0.25">
      <c r="A9" s="18" t="s">
        <v>10</v>
      </c>
      <c r="B9" s="18" t="s">
        <v>11</v>
      </c>
      <c r="C9" s="20">
        <v>278402400</v>
      </c>
    </row>
    <row r="10" spans="1:5" s="17" customFormat="1" ht="51.2" customHeight="1" x14ac:dyDescent="0.25">
      <c r="A10" s="17" t="s">
        <v>12</v>
      </c>
      <c r="B10" s="17" t="s">
        <v>13</v>
      </c>
      <c r="C10" s="21">
        <f>74069000+192442300+49210200+32764900+7975700</f>
        <v>356462100</v>
      </c>
    </row>
    <row r="11" spans="1:5" s="17" customFormat="1" ht="37.5" x14ac:dyDescent="0.25">
      <c r="A11" s="17" t="s">
        <v>14</v>
      </c>
      <c r="B11" s="18" t="s">
        <v>15</v>
      </c>
      <c r="C11" s="21">
        <v>2528000</v>
      </c>
    </row>
    <row r="12" spans="1:5" s="17" customFormat="1" ht="75" x14ac:dyDescent="0.25">
      <c r="A12" s="17" t="s">
        <v>16</v>
      </c>
      <c r="B12" s="18" t="s">
        <v>17</v>
      </c>
      <c r="C12" s="21">
        <f>78277100</f>
        <v>78277100</v>
      </c>
    </row>
    <row r="13" spans="1:5" s="17" customFormat="1" ht="56.25" x14ac:dyDescent="0.25">
      <c r="A13" s="17" t="s">
        <v>18</v>
      </c>
      <c r="B13" s="18" t="s">
        <v>19</v>
      </c>
      <c r="C13" s="21">
        <f>41547100</f>
        <v>41547100</v>
      </c>
    </row>
    <row r="14" spans="1:5" s="17" customFormat="1" ht="75" x14ac:dyDescent="0.25">
      <c r="A14" s="18" t="s">
        <v>20</v>
      </c>
      <c r="B14" s="18" t="s">
        <v>21</v>
      </c>
      <c r="C14" s="21">
        <f>72306800+6416400+22748900</f>
        <v>101472100</v>
      </c>
    </row>
    <row r="15" spans="1:5" s="17" customFormat="1" ht="37.5" x14ac:dyDescent="0.25">
      <c r="A15" s="18" t="s">
        <v>22</v>
      </c>
      <c r="B15" s="17" t="s">
        <v>23</v>
      </c>
      <c r="C15" s="21">
        <f>939900+1934700</f>
        <v>2874600</v>
      </c>
    </row>
    <row r="16" spans="1:5" s="17" customFormat="1" ht="37.5" x14ac:dyDescent="0.25">
      <c r="A16" s="18" t="s">
        <v>24</v>
      </c>
      <c r="B16" s="17" t="s">
        <v>25</v>
      </c>
      <c r="C16" s="21">
        <f>430600</f>
        <v>430600</v>
      </c>
    </row>
    <row r="17" spans="1:1024" s="17" customFormat="1" ht="93.75" x14ac:dyDescent="0.25">
      <c r="A17" s="18" t="s">
        <v>26</v>
      </c>
      <c r="B17" s="17" t="s">
        <v>27</v>
      </c>
      <c r="C17" s="21">
        <f>1893800+3400+80800</f>
        <v>1978000</v>
      </c>
    </row>
    <row r="18" spans="1:1024" s="17" customFormat="1" ht="37.5" x14ac:dyDescent="0.25">
      <c r="A18" s="18" t="s">
        <v>28</v>
      </c>
      <c r="B18" s="18" t="s">
        <v>29</v>
      </c>
      <c r="C18" s="21">
        <f>3960100+1015100+2528100+8887600+2190100+17721300+16276500-110200+421800-311600</f>
        <v>52578800</v>
      </c>
    </row>
    <row r="19" spans="1:1024" ht="48.75" customHeight="1" x14ac:dyDescent="0.3">
      <c r="A19" s="18" t="s">
        <v>30</v>
      </c>
      <c r="B19" s="18" t="s">
        <v>31</v>
      </c>
      <c r="C19" s="21">
        <f>2599400+187500+2529500+2689300+1262975000+5756100+2183400+12195800+755800+63000+750000+87062100+923700-194900+29872200+448100-14541600+8200-4104800-7988600-68145100</f>
        <v>1316024100</v>
      </c>
      <c r="IU19"/>
      <c r="IV19"/>
      <c r="IW19"/>
      <c r="IX19"/>
      <c r="IY19"/>
      <c r="IZ19"/>
      <c r="JA19"/>
      <c r="JB19"/>
      <c r="JC19"/>
      <c r="JD19"/>
      <c r="JE19"/>
      <c r="JF19"/>
      <c r="JG19"/>
      <c r="JH19"/>
      <c r="JI19"/>
      <c r="JJ19"/>
      <c r="JK19"/>
      <c r="JL19"/>
      <c r="JM19"/>
      <c r="JN19"/>
      <c r="JO19"/>
      <c r="JP19"/>
      <c r="JQ19"/>
      <c r="JR19"/>
      <c r="JS19"/>
      <c r="JT19"/>
      <c r="JU19"/>
      <c r="JV19"/>
      <c r="JW19"/>
      <c r="JX19"/>
      <c r="JY19"/>
      <c r="JZ19"/>
      <c r="KA19"/>
      <c r="KB19"/>
      <c r="KC19"/>
      <c r="KD19"/>
      <c r="KE19"/>
      <c r="KF19"/>
      <c r="KG19"/>
      <c r="KH19"/>
      <c r="KI19"/>
      <c r="KJ19"/>
      <c r="KK19"/>
      <c r="KL19"/>
      <c r="KM19"/>
      <c r="KN19"/>
      <c r="KO19"/>
      <c r="KP19"/>
      <c r="KQ19"/>
      <c r="KR19"/>
      <c r="KS19"/>
      <c r="KT19"/>
      <c r="KU19"/>
      <c r="KV19"/>
      <c r="KW19"/>
      <c r="KX19"/>
      <c r="KY19"/>
      <c r="KZ19"/>
      <c r="LA19"/>
      <c r="LB19"/>
      <c r="LC19"/>
      <c r="LD19"/>
      <c r="LE19"/>
      <c r="LF19"/>
      <c r="LG19"/>
      <c r="LH19"/>
      <c r="LI19"/>
      <c r="LJ19"/>
      <c r="LK19"/>
      <c r="LL19"/>
      <c r="LM19"/>
      <c r="LN19"/>
      <c r="LO19"/>
      <c r="LP19"/>
      <c r="LQ19"/>
      <c r="LR19"/>
      <c r="LS19"/>
      <c r="LT19"/>
      <c r="LU19"/>
      <c r="LV19"/>
      <c r="LW19"/>
      <c r="LX19"/>
      <c r="LY19"/>
      <c r="LZ19"/>
      <c r="MA19"/>
      <c r="MB19"/>
      <c r="MC19"/>
      <c r="MD19"/>
      <c r="ME19"/>
      <c r="MF19"/>
      <c r="MG19"/>
      <c r="MH19"/>
      <c r="MI19"/>
      <c r="MJ19"/>
      <c r="MK19"/>
      <c r="ML19"/>
      <c r="MM19"/>
      <c r="MN19"/>
      <c r="MO19"/>
      <c r="MP19"/>
      <c r="MQ19"/>
      <c r="MR19"/>
      <c r="MS19"/>
      <c r="MT19"/>
      <c r="MU19"/>
      <c r="MV19"/>
      <c r="MW19"/>
      <c r="MX19"/>
      <c r="MY19"/>
      <c r="MZ19"/>
      <c r="NA19"/>
      <c r="NB19"/>
      <c r="NC19"/>
      <c r="ND19"/>
      <c r="NE19"/>
      <c r="NF19"/>
      <c r="NG19"/>
      <c r="NH19"/>
      <c r="NI19"/>
      <c r="NJ19"/>
      <c r="NK19"/>
      <c r="NL19"/>
      <c r="NM19"/>
      <c r="NN19"/>
      <c r="NO19"/>
      <c r="NP19"/>
      <c r="NQ19"/>
      <c r="NR19"/>
      <c r="NS19"/>
      <c r="NT19"/>
      <c r="NU19"/>
      <c r="NV19"/>
      <c r="NW19"/>
      <c r="NX19"/>
      <c r="NY19"/>
      <c r="NZ19"/>
      <c r="OA19"/>
      <c r="OB19"/>
      <c r="OC19"/>
      <c r="OD19"/>
      <c r="OE19"/>
      <c r="OF19"/>
      <c r="OG19"/>
      <c r="OH19"/>
      <c r="OI19"/>
      <c r="OJ19"/>
      <c r="OK19"/>
      <c r="OL19"/>
      <c r="OM19"/>
      <c r="ON19"/>
      <c r="OO19"/>
      <c r="OP19"/>
      <c r="OQ19"/>
      <c r="OR19"/>
      <c r="OS19"/>
      <c r="OT19"/>
      <c r="OU19"/>
      <c r="OV19"/>
      <c r="OW19"/>
      <c r="OX19"/>
      <c r="OY19"/>
      <c r="OZ19"/>
      <c r="PA19"/>
      <c r="PB19"/>
      <c r="PC19"/>
      <c r="PD19"/>
      <c r="PE19"/>
      <c r="PF19"/>
      <c r="PG19"/>
      <c r="PH19"/>
      <c r="PI19"/>
      <c r="PJ19"/>
      <c r="PK19"/>
      <c r="PL19"/>
      <c r="PM19"/>
      <c r="PN19"/>
      <c r="PO19"/>
      <c r="PP19"/>
      <c r="PQ19"/>
      <c r="PR19"/>
      <c r="PS19"/>
      <c r="PT19"/>
      <c r="PU19"/>
      <c r="PV19"/>
      <c r="PW19"/>
      <c r="PX19"/>
      <c r="PY19"/>
      <c r="PZ19"/>
      <c r="QA19"/>
      <c r="QB19"/>
      <c r="QC19"/>
      <c r="QD19"/>
      <c r="QE19"/>
      <c r="QF19"/>
      <c r="QG19"/>
      <c r="QH19"/>
      <c r="QI19"/>
      <c r="QJ19"/>
      <c r="QK19"/>
      <c r="QL19"/>
      <c r="QM19"/>
      <c r="QN19"/>
      <c r="QO19"/>
      <c r="QP19"/>
      <c r="QQ19"/>
      <c r="QR19"/>
      <c r="QS19"/>
      <c r="QT19"/>
      <c r="QU19"/>
      <c r="QV19"/>
      <c r="QW19"/>
      <c r="QX19"/>
      <c r="QY19"/>
      <c r="QZ19"/>
      <c r="RA19"/>
      <c r="RB19"/>
      <c r="RC19"/>
      <c r="RD19"/>
      <c r="RE19"/>
      <c r="RF19"/>
      <c r="RG19"/>
      <c r="RH19"/>
      <c r="RI19"/>
      <c r="RJ19"/>
      <c r="RK19"/>
      <c r="RL19"/>
      <c r="RM19"/>
      <c r="RN19"/>
      <c r="RO19"/>
      <c r="RP19"/>
      <c r="RQ19"/>
      <c r="RR19"/>
      <c r="RS19"/>
      <c r="RT19"/>
      <c r="RU19"/>
      <c r="RV19"/>
      <c r="RW19"/>
      <c r="RX19"/>
      <c r="RY19"/>
      <c r="RZ19"/>
      <c r="SA19"/>
      <c r="SB19"/>
      <c r="SC19"/>
      <c r="SD19"/>
      <c r="SE19"/>
      <c r="SF19"/>
      <c r="SG19"/>
      <c r="SH19"/>
      <c r="SI19"/>
      <c r="SJ19"/>
      <c r="SK19"/>
      <c r="SL19"/>
      <c r="SM19"/>
      <c r="SN19"/>
      <c r="SO19"/>
      <c r="SP19"/>
      <c r="SQ19"/>
      <c r="SR19"/>
      <c r="SS19"/>
      <c r="ST19"/>
      <c r="SU19"/>
      <c r="SV19"/>
      <c r="SW19"/>
      <c r="SX19"/>
      <c r="SY19"/>
      <c r="SZ19"/>
      <c r="TA19"/>
      <c r="TB19"/>
      <c r="TC19"/>
      <c r="TD19"/>
      <c r="TE19"/>
      <c r="TF19"/>
      <c r="TG19"/>
      <c r="TH19"/>
      <c r="TI19"/>
      <c r="TJ19"/>
      <c r="TK19"/>
      <c r="TL19"/>
      <c r="TM19"/>
      <c r="TN19"/>
      <c r="TO19"/>
      <c r="TP19"/>
      <c r="TQ19"/>
      <c r="TR19"/>
      <c r="TS19"/>
      <c r="TT19"/>
      <c r="TU19"/>
      <c r="TV19"/>
      <c r="TW19"/>
      <c r="TX19"/>
      <c r="TY19"/>
      <c r="TZ19"/>
      <c r="UA19"/>
      <c r="UB19"/>
      <c r="UC19"/>
      <c r="UD19"/>
      <c r="UE19"/>
      <c r="UF19"/>
      <c r="UG19"/>
      <c r="UH19"/>
      <c r="UI19"/>
      <c r="UJ19"/>
      <c r="UK19"/>
      <c r="UL19"/>
      <c r="UM19"/>
      <c r="UN19"/>
      <c r="UO19"/>
      <c r="UP19"/>
      <c r="UQ19"/>
      <c r="UR19"/>
      <c r="US19"/>
      <c r="UT19"/>
      <c r="UU19"/>
      <c r="UV19"/>
      <c r="UW19"/>
      <c r="UX19"/>
      <c r="UY19"/>
      <c r="UZ19"/>
      <c r="VA19"/>
      <c r="VB19"/>
      <c r="VC19"/>
      <c r="VD19"/>
      <c r="VE19"/>
      <c r="VF19"/>
      <c r="VG19"/>
      <c r="VH19"/>
      <c r="VI19"/>
      <c r="VJ19"/>
      <c r="VK19"/>
      <c r="VL19"/>
      <c r="VM19"/>
      <c r="VN19"/>
      <c r="VO19"/>
      <c r="VP19"/>
      <c r="VQ19"/>
      <c r="VR19"/>
      <c r="VS19"/>
      <c r="VT19"/>
      <c r="VU19"/>
      <c r="VV19"/>
      <c r="VW19"/>
      <c r="VX19"/>
      <c r="VY19"/>
      <c r="VZ19"/>
      <c r="WA19"/>
      <c r="WB19"/>
      <c r="WC19"/>
      <c r="WD19"/>
      <c r="WE19"/>
      <c r="WF19"/>
      <c r="WG19"/>
      <c r="WH19"/>
      <c r="WI19"/>
      <c r="WJ19"/>
      <c r="WK19"/>
      <c r="WL19"/>
      <c r="WM19"/>
      <c r="WN19"/>
      <c r="WO19"/>
      <c r="WP19"/>
      <c r="WQ19"/>
      <c r="WR19"/>
      <c r="WS19"/>
      <c r="WT19"/>
      <c r="WU19"/>
      <c r="WV19"/>
      <c r="WW19"/>
      <c r="WX19"/>
      <c r="WY19"/>
      <c r="WZ19"/>
      <c r="XA19"/>
      <c r="XB19"/>
      <c r="XC19"/>
      <c r="XD19"/>
      <c r="XE19"/>
      <c r="XF19"/>
      <c r="XG19"/>
      <c r="XH19"/>
      <c r="XI19"/>
      <c r="XJ19"/>
      <c r="XK19"/>
      <c r="XL19"/>
      <c r="XM19"/>
      <c r="XN19"/>
      <c r="XO19"/>
      <c r="XP19"/>
      <c r="XQ19"/>
      <c r="XR19"/>
      <c r="XS19"/>
      <c r="XT19"/>
      <c r="XU19"/>
      <c r="XV19"/>
      <c r="XW19"/>
      <c r="XX19"/>
      <c r="XY19"/>
      <c r="XZ19"/>
      <c r="YA19"/>
      <c r="YB19"/>
      <c r="YC19"/>
      <c r="YD19"/>
      <c r="YE19"/>
      <c r="YF19"/>
      <c r="YG19"/>
      <c r="YH19"/>
      <c r="YI19"/>
      <c r="YJ19"/>
      <c r="YK19"/>
      <c r="YL19"/>
      <c r="YM19"/>
      <c r="YN19"/>
      <c r="YO19"/>
      <c r="YP19"/>
      <c r="YQ19"/>
      <c r="YR19"/>
      <c r="YS19"/>
      <c r="YT19"/>
      <c r="YU19"/>
      <c r="YV19"/>
      <c r="YW19"/>
      <c r="YX19"/>
      <c r="YY19"/>
      <c r="YZ19"/>
      <c r="ZA19"/>
      <c r="ZB19"/>
      <c r="ZC19"/>
      <c r="ZD19"/>
      <c r="ZE19"/>
      <c r="ZF19"/>
      <c r="ZG19"/>
      <c r="ZH19"/>
      <c r="ZI19"/>
      <c r="ZJ19"/>
      <c r="ZK19"/>
      <c r="ZL19"/>
      <c r="ZM19"/>
      <c r="ZN19"/>
      <c r="ZO19"/>
      <c r="ZP19"/>
      <c r="ZQ19"/>
      <c r="ZR19"/>
      <c r="ZS19"/>
      <c r="ZT19"/>
      <c r="ZU19"/>
      <c r="ZV19"/>
      <c r="ZW19"/>
      <c r="ZX19"/>
      <c r="ZY19"/>
      <c r="ZZ19"/>
      <c r="AAA19"/>
      <c r="AAB19"/>
      <c r="AAC19"/>
      <c r="AAD19"/>
      <c r="AAE19"/>
      <c r="AAF19"/>
      <c r="AAG19"/>
      <c r="AAH19"/>
      <c r="AAI19"/>
      <c r="AAJ19"/>
      <c r="AAK19"/>
      <c r="AAL19"/>
      <c r="AAM19"/>
      <c r="AAN19"/>
      <c r="AAO19"/>
      <c r="AAP19"/>
      <c r="AAQ19"/>
      <c r="AAR19"/>
      <c r="AAS19"/>
      <c r="AAT19"/>
      <c r="AAU19"/>
      <c r="AAV19"/>
      <c r="AAW19"/>
      <c r="AAX19"/>
      <c r="AAY19"/>
      <c r="AAZ19"/>
      <c r="ABA19"/>
      <c r="ABB19"/>
      <c r="ABC19"/>
      <c r="ABD19"/>
      <c r="ABE19"/>
      <c r="ABF19"/>
      <c r="ABG19"/>
      <c r="ABH19"/>
      <c r="ABI19"/>
      <c r="ABJ19"/>
      <c r="ABK19"/>
      <c r="ABL19"/>
      <c r="ABM19"/>
      <c r="ABN19"/>
      <c r="ABO19"/>
      <c r="ABP19"/>
      <c r="ABQ19"/>
      <c r="ABR19"/>
      <c r="ABS19"/>
      <c r="ABT19"/>
      <c r="ABU19"/>
      <c r="ABV19"/>
      <c r="ABW19"/>
      <c r="ABX19"/>
      <c r="ABY19"/>
      <c r="ABZ19"/>
      <c r="ACA19"/>
      <c r="ACB19"/>
      <c r="ACC19"/>
      <c r="ACD19"/>
      <c r="ACE19"/>
      <c r="ACF19"/>
      <c r="ACG19"/>
      <c r="ACH19"/>
      <c r="ACI19"/>
      <c r="ACJ19"/>
      <c r="ACK19"/>
      <c r="ACL19"/>
      <c r="ACM19"/>
      <c r="ACN19"/>
      <c r="ACO19"/>
      <c r="ACP19"/>
      <c r="ACQ19"/>
      <c r="ACR19"/>
      <c r="ACS19"/>
      <c r="ACT19"/>
      <c r="ACU19"/>
      <c r="ACV19"/>
      <c r="ACW19"/>
      <c r="ACX19"/>
      <c r="ACY19"/>
      <c r="ACZ19"/>
      <c r="ADA19"/>
      <c r="ADB19"/>
      <c r="ADC19"/>
      <c r="ADD19"/>
      <c r="ADE19"/>
      <c r="ADF19"/>
      <c r="ADG19"/>
      <c r="ADH19"/>
      <c r="ADI19"/>
      <c r="ADJ19"/>
      <c r="ADK19"/>
      <c r="ADL19"/>
      <c r="ADM19"/>
      <c r="ADN19"/>
      <c r="ADO19"/>
      <c r="ADP19"/>
      <c r="ADQ19"/>
      <c r="ADR19"/>
      <c r="ADS19"/>
      <c r="ADT19"/>
      <c r="ADU19"/>
      <c r="ADV19"/>
      <c r="ADW19"/>
      <c r="ADX19"/>
      <c r="ADY19"/>
      <c r="ADZ19"/>
      <c r="AEA19"/>
      <c r="AEB19"/>
      <c r="AEC19"/>
      <c r="AED19"/>
      <c r="AEE19"/>
      <c r="AEF19"/>
      <c r="AEG19"/>
      <c r="AEH19"/>
      <c r="AEI19"/>
      <c r="AEJ19"/>
      <c r="AEK19"/>
      <c r="AEL19"/>
      <c r="AEM19"/>
      <c r="AEN19"/>
      <c r="AEO19"/>
      <c r="AEP19"/>
      <c r="AEQ19"/>
      <c r="AER19"/>
      <c r="AES19"/>
      <c r="AET19"/>
      <c r="AEU19"/>
      <c r="AEV19"/>
      <c r="AEW19"/>
      <c r="AEX19"/>
      <c r="AEY19"/>
      <c r="AEZ19"/>
      <c r="AFA19"/>
      <c r="AFB19"/>
      <c r="AFC19"/>
      <c r="AFD19"/>
      <c r="AFE19"/>
      <c r="AFF19"/>
      <c r="AFG19"/>
      <c r="AFH19"/>
      <c r="AFI19"/>
      <c r="AFJ19"/>
      <c r="AFK19"/>
      <c r="AFL19"/>
      <c r="AFM19"/>
      <c r="AFN19"/>
      <c r="AFO19"/>
      <c r="AFP19"/>
      <c r="AFQ19"/>
      <c r="AFR19"/>
      <c r="AFS19"/>
      <c r="AFT19"/>
      <c r="AFU19"/>
      <c r="AFV19"/>
      <c r="AFW19"/>
      <c r="AFX19"/>
      <c r="AFY19"/>
      <c r="AFZ19"/>
      <c r="AGA19"/>
      <c r="AGB19"/>
      <c r="AGC19"/>
      <c r="AGD19"/>
      <c r="AGE19"/>
      <c r="AGF19"/>
      <c r="AGG19"/>
      <c r="AGH19"/>
      <c r="AGI19"/>
      <c r="AGJ19"/>
      <c r="AGK19"/>
      <c r="AGL19"/>
      <c r="AGM19"/>
      <c r="AGN19"/>
      <c r="AGO19"/>
      <c r="AGP19"/>
      <c r="AGQ19"/>
      <c r="AGR19"/>
      <c r="AGS19"/>
      <c r="AGT19"/>
      <c r="AGU19"/>
      <c r="AGV19"/>
      <c r="AGW19"/>
      <c r="AGX19"/>
      <c r="AGY19"/>
      <c r="AGZ19"/>
      <c r="AHA19"/>
      <c r="AHB19"/>
      <c r="AHC19"/>
      <c r="AHD19"/>
      <c r="AHE19"/>
      <c r="AHF19"/>
      <c r="AHG19"/>
      <c r="AHH19"/>
      <c r="AHI19"/>
      <c r="AHJ19"/>
      <c r="AHK19"/>
      <c r="AHL19"/>
      <c r="AHM19"/>
      <c r="AHN19"/>
      <c r="AHO19"/>
      <c r="AHP19"/>
      <c r="AHQ19"/>
      <c r="AHR19"/>
      <c r="AHS19"/>
      <c r="AHT19"/>
      <c r="AHU19"/>
      <c r="AHV19"/>
      <c r="AHW19"/>
      <c r="AHX19"/>
      <c r="AHY19"/>
      <c r="AHZ19"/>
      <c r="AIA19"/>
      <c r="AIB19"/>
      <c r="AIC19"/>
      <c r="AID19"/>
      <c r="AIE19"/>
      <c r="AIF19"/>
      <c r="AIG19"/>
      <c r="AIH19"/>
      <c r="AII19"/>
      <c r="AIJ19"/>
      <c r="AIK19"/>
      <c r="AIL19"/>
      <c r="AIM19"/>
      <c r="AIN19"/>
      <c r="AIO19"/>
      <c r="AIP19"/>
      <c r="AIQ19"/>
      <c r="AIR19"/>
      <c r="AIS19"/>
      <c r="AIT19"/>
      <c r="AIU19"/>
      <c r="AIV19"/>
      <c r="AIW19"/>
      <c r="AIX19"/>
      <c r="AIY19"/>
      <c r="AIZ19"/>
      <c r="AJA19"/>
      <c r="AJB19"/>
      <c r="AJC19"/>
      <c r="AJD19"/>
      <c r="AJE19"/>
      <c r="AJF19"/>
      <c r="AJG19"/>
      <c r="AJH19"/>
      <c r="AJI19"/>
      <c r="AJJ19"/>
      <c r="AJK19"/>
      <c r="AJL19"/>
      <c r="AJM19"/>
      <c r="AJN19"/>
      <c r="AJO19"/>
      <c r="AJP19"/>
      <c r="AJQ19"/>
      <c r="AJR19"/>
      <c r="AJS19"/>
      <c r="AJT19"/>
      <c r="AJU19"/>
      <c r="AJV19"/>
      <c r="AJW19"/>
      <c r="AJX19"/>
      <c r="AJY19"/>
      <c r="AJZ19"/>
      <c r="AKA19"/>
      <c r="AKB19"/>
      <c r="AKC19"/>
      <c r="AKD19"/>
      <c r="AKE19"/>
      <c r="AKF19"/>
      <c r="AKG19"/>
      <c r="AKH19"/>
      <c r="AKI19"/>
      <c r="AKJ19"/>
      <c r="AKK19"/>
      <c r="AKL19"/>
      <c r="AKM19"/>
      <c r="AKN19"/>
      <c r="AKO19"/>
      <c r="AKP19"/>
      <c r="AKQ19"/>
      <c r="AKR19"/>
      <c r="AKS19"/>
      <c r="AKT19"/>
      <c r="AKU19"/>
      <c r="AKV19"/>
      <c r="AKW19"/>
      <c r="AKX19"/>
      <c r="AKY19"/>
      <c r="AKZ19"/>
      <c r="ALA19"/>
      <c r="ALB19"/>
      <c r="ALC19"/>
      <c r="ALD19"/>
      <c r="ALE19"/>
      <c r="ALF19"/>
      <c r="ALG19"/>
      <c r="ALH19"/>
      <c r="ALI19"/>
      <c r="ALJ19"/>
      <c r="ALK19"/>
      <c r="ALL19"/>
      <c r="ALM19"/>
      <c r="ALN19"/>
      <c r="ALO19"/>
      <c r="ALP19"/>
      <c r="ALQ19"/>
      <c r="ALR19"/>
      <c r="ALS19"/>
      <c r="ALT19"/>
      <c r="ALU19"/>
      <c r="ALV19"/>
      <c r="ALW19"/>
      <c r="ALX19"/>
      <c r="ALY19"/>
      <c r="ALZ19"/>
      <c r="AMA19"/>
      <c r="AMB19"/>
      <c r="AMC19"/>
      <c r="AMD19"/>
      <c r="AME19"/>
      <c r="AMF19"/>
      <c r="AMG19"/>
      <c r="AMH19"/>
      <c r="AMI19"/>
      <c r="AMJ19"/>
    </row>
    <row r="20" spans="1:1024" s="17" customFormat="1" ht="93.75" x14ac:dyDescent="0.25">
      <c r="A20" s="18" t="s">
        <v>32</v>
      </c>
      <c r="B20" s="18" t="s">
        <v>33</v>
      </c>
      <c r="C20" s="21">
        <f>14802700</f>
        <v>14802700</v>
      </c>
    </row>
    <row r="21" spans="1:1024" s="22" customFormat="1" ht="75" x14ac:dyDescent="0.3">
      <c r="A21" s="18" t="s">
        <v>34</v>
      </c>
      <c r="B21" s="18" t="s">
        <v>35</v>
      </c>
      <c r="C21" s="21">
        <f>18638200+68145100</f>
        <v>86783300</v>
      </c>
    </row>
    <row r="22" spans="1:1024" ht="75" x14ac:dyDescent="0.3">
      <c r="A22" s="18" t="s">
        <v>36</v>
      </c>
      <c r="B22" s="18" t="s">
        <v>37</v>
      </c>
      <c r="C22" s="23">
        <f>20300-11700</f>
        <v>8600</v>
      </c>
    </row>
    <row r="23" spans="1:1024" ht="93.75" x14ac:dyDescent="0.3">
      <c r="A23" s="18" t="s">
        <v>38</v>
      </c>
      <c r="B23" s="18" t="s">
        <v>39</v>
      </c>
      <c r="C23" s="23">
        <f>319600+7669000</f>
        <v>7988600</v>
      </c>
    </row>
    <row r="24" spans="1:1024" ht="131.25" x14ac:dyDescent="0.3">
      <c r="A24" s="18" t="s">
        <v>40</v>
      </c>
      <c r="B24" s="18" t="s">
        <v>41</v>
      </c>
      <c r="C24" s="23">
        <f>50387400-1171800</f>
        <v>49215600</v>
      </c>
    </row>
    <row r="25" spans="1:1024" ht="35.25" customHeight="1" x14ac:dyDescent="0.3">
      <c r="A25" s="18" t="s">
        <v>42</v>
      </c>
      <c r="B25" s="18" t="s">
        <v>43</v>
      </c>
      <c r="C25" s="23">
        <f>96638100+4104800</f>
        <v>100742900</v>
      </c>
    </row>
    <row r="26" spans="1:1024" s="3" customFormat="1" ht="19.350000000000001" customHeight="1" x14ac:dyDescent="0.3">
      <c r="B26" s="9"/>
      <c r="C26" s="24"/>
    </row>
    <row r="27" spans="1:1024" ht="19.350000000000001" customHeight="1" x14ac:dyDescent="0.3">
      <c r="A27" s="3" t="s">
        <v>44</v>
      </c>
      <c r="B27" s="9"/>
      <c r="C27" s="24"/>
    </row>
    <row r="28" spans="1:1024" ht="19.350000000000001" customHeight="1" x14ac:dyDescent="0.3">
      <c r="A28" s="28" t="s">
        <v>45</v>
      </c>
      <c r="B28" s="28"/>
      <c r="C28" s="25"/>
    </row>
    <row r="29" spans="1:1024" ht="19.350000000000001" customHeight="1" x14ac:dyDescent="0.3">
      <c r="A29" s="28" t="s">
        <v>46</v>
      </c>
      <c r="B29" s="28"/>
      <c r="C29" s="26" t="s">
        <v>47</v>
      </c>
    </row>
    <row r="65526" ht="12.75" customHeight="1" x14ac:dyDescent="0.3"/>
    <row r="65527" ht="12.75" customHeight="1" x14ac:dyDescent="0.3"/>
  </sheetData>
  <mergeCells count="3">
    <mergeCell ref="A4:C4"/>
    <mergeCell ref="A28:B28"/>
    <mergeCell ref="A29:B29"/>
  </mergeCells>
  <pageMargins left="0.78750002384185802" right="0.37291666865348799" top="1.06319451332092" bottom="0.78750002384185802" header="0.51180553436279297" footer="0.51180553436279297"/>
  <pageSetup paperSize="9" scale="63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район на 2024 год</vt:lpstr>
      <vt:lpstr>'район на 2024 год'!Excel_BuiltIn_Print_Area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RePack by Diakov</cp:lastModifiedBy>
  <dcterms:modified xsi:type="dcterms:W3CDTF">2024-02-26T13:39:07Z</dcterms:modified>
</cp:coreProperties>
</file>